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7B18777-11AB-437B-A910-057993EDFB5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1" l="1"/>
  <c r="G28" i="1"/>
  <c r="F28" i="1"/>
  <c r="F27" i="1" s="1"/>
  <c r="F26" i="1" s="1"/>
  <c r="G27" i="1" l="1"/>
  <c r="G26" i="1" s="1"/>
  <c r="E28" i="1" l="1"/>
  <c r="E27" i="1" s="1"/>
  <c r="E26" i="1" s="1"/>
  <c r="G32" i="1"/>
  <c r="G31" i="1" s="1"/>
  <c r="G30" i="1" s="1"/>
  <c r="F32" i="1"/>
  <c r="F31" i="1" s="1"/>
  <c r="F30" i="1" s="1"/>
  <c r="E32" i="1"/>
  <c r="E31" i="1" s="1"/>
  <c r="E30" i="1" s="1"/>
  <c r="G37" i="1" l="1"/>
  <c r="G36" i="1" s="1"/>
  <c r="G35" i="1" s="1"/>
  <c r="F37" i="1"/>
  <c r="E37" i="1"/>
  <c r="G21" i="1"/>
  <c r="F21" i="1"/>
  <c r="E21" i="1"/>
  <c r="F15" i="1"/>
  <c r="F36" i="1" l="1"/>
  <c r="F35" i="1" s="1"/>
  <c r="E36" i="1"/>
  <c r="E35" i="1" s="1"/>
  <c r="G15" i="1"/>
</calcChain>
</file>

<file path=xl/sharedStrings.xml><?xml version="1.0" encoding="utf-8"?>
<sst xmlns="http://schemas.openxmlformats.org/spreadsheetml/2006/main" count="114" uniqueCount="108">
  <si>
    <t>Сумма</t>
  </si>
  <si>
    <t>Изменение остатков средств на счетах по учету средств бюджета</t>
  </si>
  <si>
    <t>807 01 05 00 00 00 0000 000</t>
  </si>
  <si>
    <t>Увеличение остатков средств бюджетов</t>
  </si>
  <si>
    <t>807 01 05 00 00 00 0000 500</t>
  </si>
  <si>
    <t>Увеличение прочих остатков средств бюджетов</t>
  </si>
  <si>
    <t>807 01 05 02 00 00 0000 500</t>
  </si>
  <si>
    <t>807 01 05 00 00 00 0000 600</t>
  </si>
  <si>
    <t>807 01 05 02 00 00 0000 600</t>
  </si>
  <si>
    <t>Уменьшение прочих остатков денежных средств бюджетов</t>
  </si>
  <si>
    <t>Приложение 1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</si>
  <si>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</si>
  <si>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</si>
  <si>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</si>
  <si>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</si>
  <si>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</si>
  <si>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</si>
  <si>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3</t>
  </si>
  <si>
    <t>4</t>
  </si>
  <si>
    <t>5</t>
  </si>
  <si>
    <t>6</t>
  </si>
  <si>
    <t>Кредиты кредитных организаций в валюте Российской Федерации</t>
  </si>
  <si>
    <t>7</t>
  </si>
  <si>
    <t>8</t>
  </si>
  <si>
    <t>9</t>
  </si>
  <si>
    <t>Погашение кредитов, предоставленных кредитными организациями в валюте Российской Федерации</t>
  </si>
  <si>
    <t>10</t>
  </si>
  <si>
    <t>Погашение бюджетами субъектов Российской Федерации кредитов от кредитных организаций в валюте Российской Федерации</t>
  </si>
  <si>
    <t>11</t>
  </si>
  <si>
    <t>Бюджетные кредиты от других бюджетов бюджетной системы Российской Федерации</t>
  </si>
  <si>
    <t>12</t>
  </si>
  <si>
    <t>13</t>
  </si>
  <si>
    <t>14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</si>
  <si>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</si>
  <si>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15</t>
  </si>
  <si>
    <t>16</t>
  </si>
  <si>
    <t>17</t>
  </si>
  <si>
    <t>18</t>
  </si>
  <si>
    <t>19</t>
  </si>
  <si>
    <t>Увеличение прочих остатков денежных средств бюджетов</t>
  </si>
  <si>
    <t>20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</si>
  <si>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</si>
  <si>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</si>
  <si>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</si>
  <si>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</si>
  <si>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</si>
  <si>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</si>
  <si>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32</t>
  </si>
  <si>
    <t>000 01 06 05 00 00 0000 000</t>
  </si>
  <si>
    <t>Бюджетные кредиты, предоставленные внутри страны в валюте Российской Федерации</t>
  </si>
  <si>
    <t>33</t>
  </si>
  <si>
    <t>000 01 06 05 00 00 0000 600</t>
  </si>
  <si>
    <t>Возврат бюджетных кредитов, предоставленных внутри страны в валюте Российской Федерации</t>
  </si>
  <si>
    <t>34</t>
  </si>
  <si>
    <t>000 01 06 05 01 02 0000 640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</si>
  <si>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</si>
  <si>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35</t>
  </si>
  <si>
    <t>121 01 06 05 01 02 0500 640</t>
  </si>
  <si>
    <t>Возврат кредитов, предоставленных предприятиям агропромышленного комплекса в 1995-2001 годах</t>
  </si>
  <si>
    <t>36</t>
  </si>
  <si>
    <t>800 01 06 05 01 02 0900 640</t>
  </si>
  <si>
    <t>Возмещение принципалами (юридическими лицами) в порядке регресса сумм, уплаченных по государственным гарантиям субъекта Российской Федерации</t>
  </si>
  <si>
    <t>37</t>
  </si>
  <si>
    <t>800 01 06 05 02 02 0000 640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</si>
  <si>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</si>
  <si>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38</t>
  </si>
  <si>
    <t>800 01 06 05 02 02 0600 640</t>
  </si>
  <si>
    <t>Возврат бюджетных кредитов, предоставленных за счет средств краевого бюджета бюджетам муниципальных образований края</t>
  </si>
  <si>
    <t>39</t>
  </si>
  <si>
    <t>800 01 06 05 02 02 0900 640</t>
  </si>
  <si>
    <t>Возмещение принципалами (другими бюджетами бюджетной системы Российской Федерации) в порядке регресса сумм, уплаченных по государственным гарантиям субъекта Российской Федерации</t>
  </si>
  <si>
    <t>40</t>
  </si>
  <si>
    <t xml:space="preserve">800 01 06 05 02 02 5102 640 </t>
  </si>
  <si>
    <t>Возврат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значения), возврат которых осуществляется субъектом Российской Федерации</t>
  </si>
  <si>
    <t>41</t>
  </si>
  <si>
    <t>800 01 06 05 02 02 0000 500</t>
  </si>
  <si>
    <t>Предоставление бюджетных кредитов внутри страны в валюте Российской Федерации</t>
  </si>
  <si>
    <t>42</t>
  </si>
  <si>
    <t>800 01 06 05 02 02 0600 540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</si>
  <si>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</si>
  <si>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Всего</t>
  </si>
  <si>
    <t>807 01 02 00 00 00 0000 000</t>
  </si>
  <si>
    <t>807 01 02 00 00 00 0000 700</t>
  </si>
  <si>
    <t>807 01 02 00 00 02 0000 710</t>
  </si>
  <si>
    <t>807 01 02 00 00 00 0000 800</t>
  </si>
  <si>
    <t>807 01 02 00 00 02 0000 810</t>
  </si>
  <si>
    <t>807 01 03 00 00 00 0000 000</t>
  </si>
  <si>
    <t>807 01 03 01 00 00 0000 700</t>
  </si>
  <si>
    <t>807 01 03 01 00 02 0000 710</t>
  </si>
  <si>
    <t>807 01 03 01 00 00 0000 800</t>
  </si>
  <si>
    <t>807 01 03 01 00 02 0000 810</t>
  </si>
  <si>
    <t>807 01 05 02 01 00 0000 510</t>
  </si>
  <si>
    <t>807 01 05 02 01 02 0000 510</t>
  </si>
  <si>
    <t>807 01 05 02 01 00 0000 610</t>
  </si>
  <si>
    <t>807 01 05 02 01 02 0000 610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</si>
  <si>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</si>
  <si>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</si>
  <si>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</si>
  <si>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</si>
  <si>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</si>
  <si>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2025 год</t>
  </si>
  <si>
    <t>2026 год</t>
  </si>
  <si>
    <t>Источники внутреннего финансирования дефицита бюджета Ильинского сельсовета на 2025 год и плановый период 2026-2027 годов</t>
  </si>
  <si>
    <t>2027 год</t>
  </si>
  <si>
    <t xml:space="preserve">к решению </t>
  </si>
  <si>
    <t xml:space="preserve">к   решению </t>
  </si>
  <si>
    <t>от 12.12.2024 г. №42-128р</t>
  </si>
  <si>
    <t>от 23.12.2025 г. № 9-67р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</si>
</sst>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 shrinkToFit="1"/>
    </xf>
    <xf numFmtId="49" fontId="3" fillId="0" borderId="0" xfId="0" applyNumberFormat="1" applyFont="1" applyAlignment="1">
      <alignment horizontal="center" wrapText="1" shrinkToFit="1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wrapText="1" shrinkToFi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1" applyFont="1" applyAlignment="1"/>
    <xf numFmtId="0" fontId="5" fillId="0" borderId="0" xfId="0" applyFont="1"/>
    <xf numFmtId="0" fontId="1" fillId="0" borderId="0" xfId="1" applyFont="1" applyAlignment="1"/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left" vertical="top"/>
    </xf>
    <xf numFmtId="164" fontId="3" fillId="0" borderId="0" xfId="0" applyNumberFormat="1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49" fontId="1" fillId="0" borderId="6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top" wrapText="1" shrinkToFit="1"/>
    </xf>
    <xf numFmtId="49" fontId="1" fillId="0" borderId="6" xfId="0" applyNumberFormat="1" applyFont="1" applyBorder="1" applyAlignment="1">
      <alignment horizontal="center" vertical="top" wrapText="1" shrinkToFit="1"/>
    </xf>
    <xf numFmtId="164" fontId="1" fillId="0" borderId="3" xfId="0" applyNumberFormat="1" applyFont="1" applyBorder="1" applyAlignment="1">
      <alignment horizontal="center" vertical="center" wrapText="1" shrinkToFit="1"/>
    </xf>
    <xf numFmtId="164" fontId="1" fillId="0" borderId="4" xfId="0" applyNumberFormat="1" applyFont="1" applyBorder="1" applyAlignment="1">
      <alignment horizontal="center" vertical="center" wrapText="1" shrinkToFit="1"/>
    </xf>
    <xf numFmtId="164" fontId="1" fillId="0" borderId="5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6"/>
  <sheetViews>
    <sheetView tabSelected="1" workbookViewId="0">
      <selection activeCell="E12" sqref="E12:G12"/>
    </sheetView>
  </sheetViews>
  <sheetFormatPr defaultRowHeight="15.75" x14ac:dyDescent="0.25"/>
  <cols>
    <col min="2" max="2" width="4.140625" style="1" customWidth="1"/>
    <col min="3" max="3" width="28.42578125" style="2" customWidth="1"/>
    <col min="4" max="4" width="22.28515625" style="3" customWidth="1"/>
    <col min="5" max="5" width="9.85546875" style="3" customWidth="1"/>
    <col min="6" max="6" width="9.42578125" style="3" customWidth="1"/>
    <col min="7" max="7" width="8.7109375" style="3" customWidth="1"/>
    <col min="8" max="8" width="6.28515625" customWidth="1"/>
  </cols>
  <sheetData>
    <row r="1" spans="2:10" ht="16.5" customHeight="1" x14ac:dyDescent="0.25">
      <c r="E1" s="31" t="s">
        <v>10</v>
      </c>
      <c r="F1" s="32"/>
      <c r="G1" s="32"/>
      <c r="H1" s="3"/>
      <c r="I1" s="3"/>
    </row>
    <row r="2" spans="2:10" ht="16.5" customHeight="1" x14ac:dyDescent="0.25">
      <c r="E2" s="31" t="s">
        <v>104</v>
      </c>
      <c r="F2" s="32"/>
      <c r="G2" s="32"/>
      <c r="H2" s="32"/>
      <c r="I2" s="32"/>
    </row>
    <row r="3" spans="2:10" ht="18" customHeight="1" x14ac:dyDescent="0.25">
      <c r="E3" s="31" t="s">
        <v>107</v>
      </c>
      <c r="F3" s="32"/>
      <c r="G3" s="32"/>
      <c r="H3" s="32"/>
      <c r="I3" s="32"/>
    </row>
    <row r="4" spans="2:10" ht="18" customHeight="1" x14ac:dyDescent="0.25">
      <c r="F4" s="15"/>
      <c r="G4" s="15"/>
      <c r="H4" s="15"/>
      <c r="I4" s="15"/>
    </row>
    <row r="5" spans="2:10" x14ac:dyDescent="0.25">
      <c r="E5" s="31" t="s">
        <v>10</v>
      </c>
      <c r="F5" s="33"/>
      <c r="G5" s="33"/>
      <c r="H5" s="17"/>
      <c r="I5" s="17"/>
    </row>
    <row r="6" spans="2:10" x14ac:dyDescent="0.25">
      <c r="E6" s="31" t="s">
        <v>105</v>
      </c>
      <c r="F6" s="33"/>
      <c r="G6" s="33"/>
      <c r="H6" s="18"/>
      <c r="I6" s="18"/>
    </row>
    <row r="7" spans="2:10" x14ac:dyDescent="0.25">
      <c r="E7" s="31" t="s">
        <v>106</v>
      </c>
      <c r="F7" s="33"/>
      <c r="G7" s="33"/>
      <c r="H7" s="16"/>
      <c r="I7" s="16"/>
    </row>
    <row r="8" spans="2:10" x14ac:dyDescent="0.25">
      <c r="D8" s="2"/>
      <c r="E8" s="14"/>
      <c r="F8" s="14"/>
      <c r="G8" s="14"/>
    </row>
    <row r="9" spans="2:10" ht="31.5" customHeight="1" x14ac:dyDescent="0.25">
      <c r="B9" s="21" t="s">
        <v>102</v>
      </c>
      <c r="C9" s="21"/>
      <c r="D9" s="21"/>
      <c r="E9" s="21"/>
      <c r="F9" s="21"/>
      <c r="G9" s="21"/>
      <c r="J9" s="19"/>
    </row>
    <row r="10" spans="2:10" ht="14.25" customHeight="1" x14ac:dyDescent="0.25">
      <c r="B10" s="4"/>
      <c r="C10" s="4"/>
      <c r="D10" s="4"/>
      <c r="E10" s="4"/>
      <c r="F10" s="4"/>
      <c r="G10" s="4"/>
    </row>
    <row r="11" spans="2:10" ht="15" hidden="1" customHeight="1" x14ac:dyDescent="0.25">
      <c r="B11" s="5"/>
      <c r="C11" s="6"/>
      <c r="D11" s="6"/>
      <c r="E11" s="6"/>
      <c r="F11" s="6"/>
      <c r="G11" s="7" t="s">
        <v>11</v>
      </c>
    </row>
    <row r="12" spans="2:10" x14ac:dyDescent="0.25">
      <c r="B12" s="22" t="s">
        <v>12</v>
      </c>
      <c r="C12" s="24" t="s">
        <v>13</v>
      </c>
      <c r="D12" s="26" t="s">
        <v>14</v>
      </c>
      <c r="E12" s="28" t="s">
        <v>0</v>
      </c>
      <c r="F12" s="29"/>
      <c r="G12" s="30"/>
    </row>
    <row r="13" spans="2:10" ht="145.5" customHeight="1" x14ac:dyDescent="0.25">
      <c r="B13" s="23"/>
      <c r="C13" s="25"/>
      <c r="D13" s="27"/>
      <c r="E13" s="8" t="s">
        <v>100</v>
      </c>
      <c r="F13" s="8" t="s">
        <v>101</v>
      </c>
      <c r="G13" s="8" t="s">
        <v>103</v>
      </c>
    </row>
    <row r="14" spans="2:10" x14ac:dyDescent="0.25">
      <c r="B14" s="9"/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2:10" ht="32.25" customHeight="1" x14ac:dyDescent="0.25">
      <c r="B15" s="11" t="s">
        <v>15</v>
      </c>
      <c r="C15" s="11" t="s">
        <v>81</v>
      </c>
      <c r="D15" s="12" t="s">
        <v>21</v>
      </c>
      <c r="E15" s="13">
        <v>0</v>
      </c>
      <c r="F15" s="13">
        <f>F16-F18</f>
        <v>0</v>
      </c>
      <c r="G15" s="13">
        <f>G16-G18</f>
        <v>0</v>
      </c>
    </row>
    <row r="16" spans="2:10" ht="50.25" customHeight="1" x14ac:dyDescent="0.25">
      <c r="B16" s="11" t="s">
        <v>16</v>
      </c>
      <c r="C16" s="11" t="s">
        <v>82</v>
      </c>
      <c r="D16" s="12" t="s">
        <v>95</v>
      </c>
      <c r="E16" s="13">
        <v>0</v>
      </c>
      <c r="F16" s="13">
        <v>0</v>
      </c>
      <c r="G16" s="13">
        <v>0</v>
      </c>
    </row>
    <row r="17" spans="2:7" ht="101.25" customHeight="1" x14ac:dyDescent="0.25">
      <c r="B17" s="11" t="s">
        <v>17</v>
      </c>
      <c r="C17" s="11" t="s">
        <v>83</v>
      </c>
      <c r="D17" s="12" t="s">
        <v>96</v>
      </c>
      <c r="E17" s="13">
        <v>0</v>
      </c>
      <c r="F17" s="13">
        <v>0</v>
      </c>
      <c r="G17" s="13">
        <v>0</v>
      </c>
    </row>
    <row r="18" spans="2:7" ht="64.5" customHeight="1" x14ac:dyDescent="0.25">
      <c r="B18" s="11" t="s">
        <v>18</v>
      </c>
      <c r="C18" s="11" t="s">
        <v>84</v>
      </c>
      <c r="D18" s="12" t="s">
        <v>25</v>
      </c>
      <c r="E18" s="13">
        <v>0</v>
      </c>
      <c r="F18" s="13">
        <v>0</v>
      </c>
      <c r="G18" s="13">
        <v>0</v>
      </c>
    </row>
    <row r="19" spans="2:7" ht="78" customHeight="1" x14ac:dyDescent="0.25">
      <c r="B19" s="11" t="s">
        <v>19</v>
      </c>
      <c r="C19" s="11" t="s">
        <v>85</v>
      </c>
      <c r="D19" s="12" t="s">
        <v>27</v>
      </c>
      <c r="E19" s="13">
        <v>0</v>
      </c>
      <c r="F19" s="13">
        <v>0</v>
      </c>
      <c r="G19" s="13">
        <v>0</v>
      </c>
    </row>
    <row r="20" spans="2:7" ht="48.75" customHeight="1" x14ac:dyDescent="0.25">
      <c r="B20" s="11" t="s">
        <v>20</v>
      </c>
      <c r="C20" s="11" t="s">
        <v>86</v>
      </c>
      <c r="D20" s="12" t="s">
        <v>29</v>
      </c>
      <c r="E20" s="13">
        <v>0</v>
      </c>
      <c r="F20" s="13">
        <v>0</v>
      </c>
      <c r="G20" s="13">
        <v>0</v>
      </c>
    </row>
    <row r="21" spans="2:7" ht="79.5" customHeight="1" x14ac:dyDescent="0.25">
      <c r="B21" s="11" t="s">
        <v>22</v>
      </c>
      <c r="C21" s="11" t="s">
        <v>87</v>
      </c>
      <c r="D21" s="12" t="s">
        <v>97</v>
      </c>
      <c r="E21" s="13">
        <f>E22</f>
        <v>0</v>
      </c>
      <c r="F21" s="13">
        <f>F22</f>
        <v>0</v>
      </c>
      <c r="G21" s="13">
        <f>G22</f>
        <v>0</v>
      </c>
    </row>
    <row r="22" spans="2:7" ht="95.25" customHeight="1" x14ac:dyDescent="0.25">
      <c r="B22" s="11" t="s">
        <v>23</v>
      </c>
      <c r="C22" s="11" t="s">
        <v>88</v>
      </c>
      <c r="D22" s="12" t="s">
        <v>99</v>
      </c>
      <c r="E22" s="13">
        <v>0</v>
      </c>
      <c r="F22" s="13">
        <v>0</v>
      </c>
      <c r="G22" s="13">
        <v>0</v>
      </c>
    </row>
    <row r="23" spans="2:7" ht="81" customHeight="1" x14ac:dyDescent="0.25">
      <c r="B23" s="11" t="s">
        <v>24</v>
      </c>
      <c r="C23" s="11" t="s">
        <v>89</v>
      </c>
      <c r="D23" s="12" t="s">
        <v>33</v>
      </c>
      <c r="E23" s="13">
        <v>0</v>
      </c>
      <c r="F23" s="13">
        <v>0</v>
      </c>
      <c r="G23" s="13">
        <v>0</v>
      </c>
    </row>
    <row r="24" spans="2:7" ht="95.25" customHeight="1" x14ac:dyDescent="0.25">
      <c r="B24" s="11" t="s">
        <v>26</v>
      </c>
      <c r="C24" s="11" t="s">
        <v>90</v>
      </c>
      <c r="D24" s="12" t="s">
        <v>98</v>
      </c>
      <c r="E24" s="13">
        <v>0</v>
      </c>
      <c r="F24" s="13">
        <v>0</v>
      </c>
      <c r="G24" s="13">
        <v>0</v>
      </c>
    </row>
    <row r="25" spans="2:7" ht="49.5" customHeight="1" x14ac:dyDescent="0.25">
      <c r="B25" s="11" t="s">
        <v>28</v>
      </c>
      <c r="C25" s="11" t="s">
        <v>2</v>
      </c>
      <c r="D25" s="12" t="s">
        <v>1</v>
      </c>
      <c r="E25" s="13">
        <v>388.7</v>
      </c>
      <c r="F25" s="13">
        <v>0</v>
      </c>
      <c r="G25" s="13">
        <v>0</v>
      </c>
    </row>
    <row r="26" spans="2:7" ht="29.25" customHeight="1" x14ac:dyDescent="0.25">
      <c r="B26" s="11" t="s">
        <v>30</v>
      </c>
      <c r="C26" s="11" t="s">
        <v>4</v>
      </c>
      <c r="D26" s="12" t="s">
        <v>3</v>
      </c>
      <c r="E26" s="13">
        <f t="shared" ref="E26:G28" si="0">E27</f>
        <v>-12215.9</v>
      </c>
      <c r="F26" s="13">
        <f t="shared" si="0"/>
        <v>-6711.7</v>
      </c>
      <c r="G26" s="13">
        <f t="shared" si="0"/>
        <v>-6559.7</v>
      </c>
    </row>
    <row r="27" spans="2:7" ht="33" customHeight="1" x14ac:dyDescent="0.25">
      <c r="B27" s="11" t="s">
        <v>31</v>
      </c>
      <c r="C27" s="11" t="s">
        <v>6</v>
      </c>
      <c r="D27" s="12" t="s">
        <v>5</v>
      </c>
      <c r="E27" s="13">
        <f t="shared" si="0"/>
        <v>-12215.9</v>
      </c>
      <c r="F27" s="13">
        <f t="shared" si="0"/>
        <v>-6711.7</v>
      </c>
      <c r="G27" s="13">
        <f t="shared" si="0"/>
        <v>-6559.7</v>
      </c>
    </row>
    <row r="28" spans="2:7" ht="33.75" customHeight="1" x14ac:dyDescent="0.25">
      <c r="B28" s="11" t="s">
        <v>32</v>
      </c>
      <c r="C28" s="11" t="s">
        <v>91</v>
      </c>
      <c r="D28" s="12" t="s">
        <v>39</v>
      </c>
      <c r="E28" s="13">
        <f t="shared" si="0"/>
        <v>-12215.9</v>
      </c>
      <c r="F28" s="13">
        <f t="shared" si="0"/>
        <v>-6711.7</v>
      </c>
      <c r="G28" s="13">
        <f t="shared" si="0"/>
        <v>-6559.7</v>
      </c>
    </row>
    <row r="29" spans="2:7" ht="65.25" customHeight="1" x14ac:dyDescent="0.25">
      <c r="B29" s="11" t="s">
        <v>34</v>
      </c>
      <c r="C29" s="11" t="s">
        <v>92</v>
      </c>
      <c r="D29" s="12" t="s">
        <v>41</v>
      </c>
      <c r="E29" s="13">
        <v>-12215.9</v>
      </c>
      <c r="F29" s="13">
        <v>-6711.7</v>
      </c>
      <c r="G29" s="13">
        <v>-6559.7</v>
      </c>
    </row>
    <row r="30" spans="2:7" ht="30" customHeight="1" x14ac:dyDescent="0.25">
      <c r="B30" s="11" t="s">
        <v>35</v>
      </c>
      <c r="C30" s="11" t="s">
        <v>7</v>
      </c>
      <c r="D30" s="12" t="s">
        <v>42</v>
      </c>
      <c r="E30" s="13">
        <f t="shared" ref="E30:G32" si="1">E31</f>
        <v>12604.6</v>
      </c>
      <c r="F30" s="13">
        <f t="shared" si="1"/>
        <v>6711.7</v>
      </c>
      <c r="G30" s="13">
        <f t="shared" si="1"/>
        <v>6559.7</v>
      </c>
    </row>
    <row r="31" spans="2:7" ht="31.5" customHeight="1" x14ac:dyDescent="0.25">
      <c r="B31" s="11" t="s">
        <v>36</v>
      </c>
      <c r="C31" s="11" t="s">
        <v>8</v>
      </c>
      <c r="D31" s="12" t="s">
        <v>43</v>
      </c>
      <c r="E31" s="13">
        <f t="shared" si="1"/>
        <v>12604.6</v>
      </c>
      <c r="F31" s="13">
        <f t="shared" si="1"/>
        <v>6711.7</v>
      </c>
      <c r="G31" s="13">
        <f t="shared" si="1"/>
        <v>6559.7</v>
      </c>
    </row>
    <row r="32" spans="2:7" ht="33.75" customHeight="1" x14ac:dyDescent="0.25">
      <c r="B32" s="11" t="s">
        <v>37</v>
      </c>
      <c r="C32" s="11" t="s">
        <v>93</v>
      </c>
      <c r="D32" s="12" t="s">
        <v>9</v>
      </c>
      <c r="E32" s="13">
        <f t="shared" si="1"/>
        <v>12604.6</v>
      </c>
      <c r="F32" s="13">
        <f t="shared" si="1"/>
        <v>6711.7</v>
      </c>
      <c r="G32" s="13">
        <f t="shared" si="1"/>
        <v>6559.7</v>
      </c>
    </row>
    <row r="33" spans="2:7" ht="63.75" customHeight="1" x14ac:dyDescent="0.25">
      <c r="B33" s="11" t="s">
        <v>38</v>
      </c>
      <c r="C33" s="11" t="s">
        <v>94</v>
      </c>
      <c r="D33" s="12" t="s">
        <v>44</v>
      </c>
      <c r="E33" s="13">
        <v>12604.6</v>
      </c>
      <c r="F33" s="13">
        <v>6711.7</v>
      </c>
      <c r="G33" s="13">
        <v>6559.7</v>
      </c>
    </row>
    <row r="34" spans="2:7" ht="63" customHeight="1" x14ac:dyDescent="0.25">
      <c r="B34" s="11" t="s">
        <v>40</v>
      </c>
      <c r="C34" s="11" t="s">
        <v>45</v>
      </c>
      <c r="D34" s="12" t="s">
        <v>46</v>
      </c>
      <c r="E34" s="13">
        <v>0</v>
      </c>
      <c r="F34" s="13">
        <v>0</v>
      </c>
      <c r="G34" s="13">
        <v>0</v>
      </c>
    </row>
    <row r="35" spans="2:7" ht="69" hidden="1" customHeight="1" x14ac:dyDescent="0.25">
      <c r="B35" s="11" t="s">
        <v>47</v>
      </c>
      <c r="C35" s="11" t="s">
        <v>48</v>
      </c>
      <c r="D35" s="12" t="s">
        <v>49</v>
      </c>
      <c r="E35" s="13">
        <f>E36-E44</f>
        <v>210456.2</v>
      </c>
      <c r="F35" s="13">
        <f>F36-F44</f>
        <v>226754.80000000002</v>
      </c>
      <c r="G35" s="13">
        <f>G36-G44</f>
        <v>90026.4</v>
      </c>
    </row>
    <row r="36" spans="2:7" ht="60" hidden="1" customHeight="1" x14ac:dyDescent="0.25">
      <c r="B36" s="11" t="s">
        <v>50</v>
      </c>
      <c r="C36" s="11" t="s">
        <v>51</v>
      </c>
      <c r="D36" s="12" t="s">
        <v>52</v>
      </c>
      <c r="E36" s="13">
        <f>E37+E40</f>
        <v>210456.2</v>
      </c>
      <c r="F36" s="13">
        <f>F37+F40</f>
        <v>226754.80000000002</v>
      </c>
      <c r="G36" s="13">
        <f>G37+G40</f>
        <v>90026.4</v>
      </c>
    </row>
    <row r="37" spans="2:7" ht="81" hidden="1" customHeight="1" x14ac:dyDescent="0.25">
      <c r="B37" s="11" t="s">
        <v>53</v>
      </c>
      <c r="C37" s="11" t="s">
        <v>54</v>
      </c>
      <c r="D37" s="12" t="s">
        <v>55</v>
      </c>
      <c r="E37" s="13">
        <f>E39+E38</f>
        <v>210456.2</v>
      </c>
      <c r="F37" s="13">
        <f>F39+F38</f>
        <v>226754.80000000002</v>
      </c>
      <c r="G37" s="13">
        <f>G39+G38</f>
        <v>90026.4</v>
      </c>
    </row>
    <row r="38" spans="2:7" ht="60.75" hidden="1" customHeight="1" x14ac:dyDescent="0.25">
      <c r="B38" s="11" t="s">
        <v>56</v>
      </c>
      <c r="C38" s="11" t="s">
        <v>57</v>
      </c>
      <c r="D38" s="12" t="s">
        <v>58</v>
      </c>
      <c r="E38" s="13">
        <v>13188.5</v>
      </c>
      <c r="F38" s="13">
        <v>10059.1</v>
      </c>
      <c r="G38" s="13">
        <v>0</v>
      </c>
    </row>
    <row r="39" spans="2:7" ht="111" hidden="1" customHeight="1" x14ac:dyDescent="0.25">
      <c r="B39" s="11" t="s">
        <v>59</v>
      </c>
      <c r="C39" s="11" t="s">
        <v>60</v>
      </c>
      <c r="D39" s="12" t="s">
        <v>61</v>
      </c>
      <c r="E39" s="13">
        <v>197267.7</v>
      </c>
      <c r="F39" s="13">
        <v>216695.7</v>
      </c>
      <c r="G39" s="13">
        <v>90026.4</v>
      </c>
    </row>
    <row r="40" spans="2:7" ht="157.5" hidden="1" x14ac:dyDescent="0.25">
      <c r="B40" s="11" t="s">
        <v>62</v>
      </c>
      <c r="C40" s="11" t="s">
        <v>63</v>
      </c>
      <c r="D40" s="12" t="s">
        <v>64</v>
      </c>
      <c r="E40" s="13">
        <v>0</v>
      </c>
      <c r="F40" s="13">
        <v>0</v>
      </c>
      <c r="G40" s="13">
        <v>0</v>
      </c>
    </row>
    <row r="41" spans="2:7" ht="93" hidden="1" customHeight="1" x14ac:dyDescent="0.25">
      <c r="B41" s="11" t="s">
        <v>65</v>
      </c>
      <c r="C41" s="11" t="s">
        <v>66</v>
      </c>
      <c r="D41" s="12" t="s">
        <v>67</v>
      </c>
      <c r="E41" s="13">
        <v>0</v>
      </c>
      <c r="F41" s="13">
        <v>0</v>
      </c>
      <c r="G41" s="13">
        <v>0</v>
      </c>
    </row>
    <row r="42" spans="2:7" ht="157.5" hidden="1" x14ac:dyDescent="0.25">
      <c r="B42" s="11" t="s">
        <v>68</v>
      </c>
      <c r="C42" s="11" t="s">
        <v>69</v>
      </c>
      <c r="D42" s="12" t="s">
        <v>70</v>
      </c>
      <c r="E42" s="13">
        <v>0</v>
      </c>
      <c r="F42" s="13">
        <v>0</v>
      </c>
      <c r="G42" s="13">
        <v>0</v>
      </c>
    </row>
    <row r="43" spans="2:7" ht="252" hidden="1" x14ac:dyDescent="0.25">
      <c r="B43" s="11" t="s">
        <v>71</v>
      </c>
      <c r="C43" s="11" t="s">
        <v>72</v>
      </c>
      <c r="D43" s="12" t="s">
        <v>73</v>
      </c>
      <c r="E43" s="13">
        <v>0</v>
      </c>
      <c r="F43" s="13">
        <v>0</v>
      </c>
      <c r="G43" s="13">
        <v>0</v>
      </c>
    </row>
    <row r="44" spans="2:7" ht="55.5" hidden="1" customHeight="1" x14ac:dyDescent="0.25">
      <c r="B44" s="11" t="s">
        <v>74</v>
      </c>
      <c r="C44" s="11" t="s">
        <v>75</v>
      </c>
      <c r="D44" s="12" t="s">
        <v>76</v>
      </c>
      <c r="E44" s="13">
        <v>0</v>
      </c>
      <c r="F44" s="13">
        <v>0</v>
      </c>
      <c r="G44" s="13">
        <v>0</v>
      </c>
    </row>
    <row r="45" spans="2:7" ht="141.75" hidden="1" x14ac:dyDescent="0.25">
      <c r="B45" s="11" t="s">
        <v>77</v>
      </c>
      <c r="C45" s="11" t="s">
        <v>78</v>
      </c>
      <c r="D45" s="12" t="s">
        <v>79</v>
      </c>
      <c r="E45" s="13">
        <v>0</v>
      </c>
      <c r="F45" s="13">
        <v>0</v>
      </c>
      <c r="G45" s="13">
        <v>0</v>
      </c>
    </row>
    <row r="46" spans="2:7" x14ac:dyDescent="0.25">
      <c r="B46" s="20" t="s">
        <v>80</v>
      </c>
      <c r="C46" s="20"/>
      <c r="D46" s="20"/>
      <c r="E46" s="13">
        <f>E25</f>
        <v>388.7</v>
      </c>
      <c r="F46" s="13">
        <v>0</v>
      </c>
      <c r="G46" s="13">
        <v>0</v>
      </c>
    </row>
  </sheetData>
  <mergeCells count="12">
    <mergeCell ref="B46:D46"/>
    <mergeCell ref="B9:G9"/>
    <mergeCell ref="B12:B13"/>
    <mergeCell ref="C12:C13"/>
    <mergeCell ref="D12:D13"/>
    <mergeCell ref="E12:G12"/>
    <mergeCell ref="E1:G1"/>
    <mergeCell ref="E2:I2"/>
    <mergeCell ref="E3:I3"/>
    <mergeCell ref="E5:G5"/>
    <mergeCell ref="E6:G6"/>
    <mergeCell ref="E7:G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2025-12-23T10:32:49Z</dcterms:modified>
</cp:coreProperties>
</file>